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7" l="1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22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12" l="1"/>
  <c r="N12"/>
  <c r="E12"/>
  <c r="O12"/>
  <c r="F12"/>
  <c r="H12"/>
  <c r="D12"/>
  <c r="P12"/>
  <c r="G39"/>
  <c r="Q39"/>
  <c r="R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<sst xmlns="http://schemas.openxmlformats.org/spreadsheetml/2006/main" count="115" uniqueCount="74">
  <si>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</si>
  <si>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</si>
  <si>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</si>
  <si>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Spartak Přerov</t>
  </si>
  <si>
    <t>Datum:  </t>
  </si>
  <si>
    <t>24.2.2024</t>
  </si>
  <si>
    <t>Domácí</t>
  </si>
  <si>
    <t>TJ Spartak Přerov B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</si>
  <si>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</si>
  <si>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</si>
  <si>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</si>
  <si>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</si>
  <si>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</si>
  <si>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</si>
  <si>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</si>
  <si>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</si>
  <si>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</si>
  <si>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</si>
  <si>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</si>
  <si>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</si>
  <si>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</si>
  <si>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</si>
  <si>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Macas</t>
  </si>
  <si>
    <t>Zdeněk</t>
  </si>
  <si>
    <t>Martin</t>
  </si>
  <si>
    <t>Venclík</t>
  </si>
  <si>
    <t>Stárek</t>
  </si>
  <si>
    <t>Vojtěch</t>
  </si>
  <si>
    <t>Ladislav</t>
  </si>
  <si>
    <t>Holas</t>
  </si>
  <si>
    <t>Tezzele</t>
  </si>
  <si>
    <t>Jaroslav</t>
  </si>
  <si>
    <t>Loučka</t>
  </si>
  <si>
    <t>Sochor</t>
  </si>
  <si>
    <t>Michal</t>
  </si>
  <si>
    <t>Antonín</t>
  </si>
  <si>
    <t>Kanda</t>
  </si>
  <si>
    <t>Chlachula</t>
  </si>
  <si>
    <t>Milan</t>
  </si>
  <si>
    <t>Petr</t>
  </si>
  <si>
    <t>Mánek</t>
  </si>
  <si>
    <t>Janáč</t>
  </si>
  <si>
    <t>Vladimír</t>
  </si>
  <si>
    <t>Celkový výkon družstva  </t>
  </si>
  <si>
    <t>Vedoucí družstva         Jméno:</t>
  </si>
  <si>
    <t>Jiří Kohoutek</t>
  </si>
  <si>
    <t>Bodový zisk</t>
  </si>
  <si>
    <t>Ladislav Stárek</t>
  </si>
  <si>
    <t>Podpis:</t>
  </si>
  <si>
    <t>Rozhodčí</t>
  </si>
  <si>
    <t>Jméno:</t>
  </si>
  <si>
    <t>Stanislav Beňa st., Jiří Divila</t>
  </si>
  <si>
    <t>Číslo průkazu:</t>
  </si>
  <si>
    <t>II/0692, 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</si>
  <si>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</si>
  <si>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</si>
  <si>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</si>
  <si>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</si>
  <si>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</si>
  <si>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</si>
  <si>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</si>
  <si>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</si>
  <si>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</si>
  <si>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</si>
  <si>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</si>
  <si>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</si>
  <si>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</si>
  <si>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</si>
  <si>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</si>
  <si>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</si>
  <si>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</si>
  <si>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KK Jiskra Rýmařov - Macas Martin dopsat na soupisku </t>
  </si>
  <si>
    <t xml:space="preserve">Datum a podpis rozhodčího:  </t>
  </si>
  <si>
    <t>24.2.2024 Stanislav Beňa st.,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</si>
</sst>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V65" sqref="V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44</v>
      </c>
      <c r="F8" s="12">
        <v>1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45</v>
      </c>
      <c r="P8" s="12">
        <v>1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43</v>
      </c>
      <c r="F9" s="18">
        <v>2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42</v>
      </c>
      <c r="P9" s="18">
        <v>0</v>
      </c>
      <c r="Q9" s="19">
        <f>IF(AND(ISBLANK(N9),ISBLANK(O9)),"",N9+O9)</f>
        <v>140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36</v>
      </c>
      <c r="F10" s="18">
        <v>2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45</v>
      </c>
      <c r="P10" s="18">
        <v>1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36</v>
      </c>
      <c r="F11" s="23">
        <v>4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35</v>
      </c>
      <c r="P11" s="23">
        <v>0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159</v>
      </c>
      <c r="F12" s="28">
        <f>IF(ISNUMBER($G12),SUM(F8:F11),"")</f>
        <v>9</v>
      </c>
      <c r="G12" s="29">
        <f>IF(SUM($G8:$G11)+SUM($Q8:$Q11)&gt;0,SUM(G8:G11),"")</f>
        <v>530</v>
      </c>
      <c r="H12" s="27">
        <f>IF(ISNUMBER($G12),SUM(H8:H11),"")</f>
        <v>0</v>
      </c>
      <c r="I12" s="99"/>
      <c r="K12" s="96">
        <v>15020</v>
      </c>
      <c r="L12" s="97"/>
      <c r="M12" s="26" t="s">
        <v>18</v>
      </c>
      <c r="N12" s="27">
        <f>IF(ISNUMBER($G12),SUM(N8:N11),"")</f>
        <v>392</v>
      </c>
      <c r="O12" s="28">
        <f>IF(ISNUMBER($G12),SUM(O8:O11),"")</f>
        <v>167</v>
      </c>
      <c r="P12" s="28">
        <f>IF(ISNUMBER($G12),SUM(P8:P11),"")</f>
        <v>2</v>
      </c>
      <c r="Q12" s="29">
        <f>IF(SUM($G8:$G11)+SUM($Q8:$Q11)&gt;0,SUM(Q8:Q11),"")</f>
        <v>559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53</v>
      </c>
      <c r="F13" s="12">
        <v>1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41</v>
      </c>
      <c r="P13" s="12">
        <v>2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35</v>
      </c>
      <c r="F14" s="18">
        <v>3</v>
      </c>
      <c r="G14" s="19">
        <f>IF(AND(ISBLANK(D14),ISBLANK(E14)),"",D14+E14)</f>
        <v>118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41</v>
      </c>
      <c r="P14" s="18">
        <v>1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79</v>
      </c>
      <c r="E15" s="18">
        <v>54</v>
      </c>
      <c r="F15" s="18">
        <v>1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104</v>
      </c>
      <c r="O15" s="18">
        <v>43</v>
      </c>
      <c r="P15" s="18">
        <v>1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42</v>
      </c>
      <c r="F16" s="23">
        <v>1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53</v>
      </c>
      <c r="P16" s="23">
        <v>1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6847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184</v>
      </c>
      <c r="F17" s="28">
        <f>IF(ISNUMBER($G17),SUM(F13:F16),"")</f>
        <v>6</v>
      </c>
      <c r="G17" s="29">
        <f>IF(SUM($G13:$G16)+SUM($Q13:$Q16)&gt;0,SUM(G13:G16),"")</f>
        <v>532</v>
      </c>
      <c r="H17" s="27">
        <f>IF(ISNUMBER($G17),SUM(H13:H16),"")</f>
        <v>1</v>
      </c>
      <c r="I17" s="99"/>
      <c r="K17" s="96">
        <v>6367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178</v>
      </c>
      <c r="P17" s="28">
        <f>IF(ISNUMBER($G17),SUM(P13:P16),"")</f>
        <v>5</v>
      </c>
      <c r="Q17" s="29">
        <f>IF(SUM($G13:$G16)+SUM($Q13:$Q16)&gt;0,SUM(Q13:Q16),"")</f>
        <v>561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44</v>
      </c>
      <c r="F18" s="12">
        <v>2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62</v>
      </c>
      <c r="P18" s="12">
        <v>0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36</v>
      </c>
      <c r="F19" s="18">
        <v>2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43</v>
      </c>
      <c r="P19" s="18">
        <v>1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88</v>
      </c>
      <c r="E20" s="18">
        <v>51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42</v>
      </c>
      <c r="P20" s="18">
        <v>1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45</v>
      </c>
      <c r="F21" s="23">
        <v>2</v>
      </c>
      <c r="G21" s="24">
        <f>IF(AND(ISBLANK(D21),ISBLANK(E21)),"",D21+E21)</f>
        <v>146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53</v>
      </c>
      <c r="P21" s="23">
        <v>1</v>
      </c>
      <c r="Q21" s="24">
        <f>IF(AND(ISBLANK(N21),ISBLANK(O21)),"",N21+O21)</f>
        <v>149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22544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176</v>
      </c>
      <c r="F22" s="28">
        <f>IF(ISNUMBER($G22),SUM(F18:F21),"")</f>
        <v>7</v>
      </c>
      <c r="G22" s="29">
        <f>IF(SUM($G18:$G21)+SUM($Q18:$Q21)&gt;0,SUM(G18:G21),"")</f>
        <v>536</v>
      </c>
      <c r="H22" s="27">
        <f>IF(ISNUMBER($G22),SUM(H18:H21),"")</f>
        <v>1</v>
      </c>
      <c r="I22" s="99"/>
      <c r="K22" s="96">
        <v>6380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200</v>
      </c>
      <c r="P22" s="28">
        <f>IF(ISNUMBER($G22),SUM(P18:P21),"")</f>
        <v>3</v>
      </c>
      <c r="Q22" s="29">
        <f>IF(SUM($G18:$G21)+SUM($Q18:$Q21)&gt;0,SUM(Q18:Q21),"")</f>
        <v>569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45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39</v>
      </c>
      <c r="P23" s="12">
        <v>1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32</v>
      </c>
      <c r="F24" s="18">
        <v>1</v>
      </c>
      <c r="G24" s="19">
        <f>IF(AND(ISBLANK(D24),ISBLANK(E24)),"",D24+E24)</f>
        <v>118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45</v>
      </c>
      <c r="P24" s="18">
        <v>2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104</v>
      </c>
      <c r="E25" s="18">
        <v>36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83</v>
      </c>
      <c r="O25" s="18">
        <v>59</v>
      </c>
      <c r="P25" s="18">
        <v>0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42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41</v>
      </c>
      <c r="P26" s="23">
        <v>0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22539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155</v>
      </c>
      <c r="F27" s="28">
        <f>IF(ISNUMBER($G27),SUM(F23:F26),"")</f>
        <v>4</v>
      </c>
      <c r="G27" s="29">
        <f>IF(SUM($G23:$G26)+SUM($Q23:$Q26)&gt;0,SUM(G23:G26),"")</f>
        <v>536</v>
      </c>
      <c r="H27" s="27">
        <f>IF(ISNUMBER($G27),SUM(H23:H26),"")</f>
        <v>2</v>
      </c>
      <c r="I27" s="99"/>
      <c r="K27" s="96">
        <v>11056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184</v>
      </c>
      <c r="P27" s="28">
        <f>IF(ISNUMBER($G27),SUM(P23:P26),"")</f>
        <v>3</v>
      </c>
      <c r="Q27" s="29">
        <f>IF(SUM($G23:$G26)+SUM($Q23:$Q26)&gt;0,SUM(Q23:Q26),"")</f>
        <v>544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53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100</v>
      </c>
      <c r="O28" s="12">
        <v>68</v>
      </c>
      <c r="P28" s="12">
        <v>1</v>
      </c>
      <c r="Q28" s="13">
        <f>IF(AND(ISBLANK(N28),ISBLANK(O28)),"",N28+O28)</f>
        <v>168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52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52</v>
      </c>
      <c r="P29" s="18">
        <v>2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41</v>
      </c>
      <c r="F30" s="18">
        <v>2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82</v>
      </c>
      <c r="O30" s="18">
        <v>40</v>
      </c>
      <c r="P30" s="18">
        <v>0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36</v>
      </c>
      <c r="F31" s="23">
        <v>1</v>
      </c>
      <c r="G31" s="24">
        <f>IF(AND(ISBLANK(D31),ISBLANK(E31)),"",D31+E31)</f>
        <v>127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36</v>
      </c>
      <c r="P31" s="23">
        <v>1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182</v>
      </c>
      <c r="F32" s="28">
        <f>IF(ISNUMBER($G32),SUM(F28:F31),"")</f>
        <v>3</v>
      </c>
      <c r="G32" s="29">
        <f>IF(SUM($G28:$G31)+SUM($Q28:$Q31)&gt;0,SUM(G28:G31),"")</f>
        <v>553</v>
      </c>
      <c r="H32" s="27">
        <f>IF(ISNUMBER($G32),SUM(H28:H31),"")</f>
        <v>3</v>
      </c>
      <c r="I32" s="99"/>
      <c r="K32" s="96">
        <v>11053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196</v>
      </c>
      <c r="P32" s="28">
        <f>IF(ISNUMBER($G32),SUM(P28:P31),"")</f>
        <v>4</v>
      </c>
      <c r="Q32" s="29">
        <f>IF(SUM($G28:$G31)+SUM($Q28:$Q31)&gt;0,SUM(Q28:Q31),"")</f>
        <v>549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43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87</v>
      </c>
      <c r="O33" s="12">
        <v>59</v>
      </c>
      <c r="P33" s="12">
        <v>0</v>
      </c>
      <c r="Q33" s="13">
        <f>IF(AND(ISBLANK(N33),ISBLANK(O33)),"",N33+O33)</f>
        <v>146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41</v>
      </c>
      <c r="F34" s="18">
        <v>2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52</v>
      </c>
      <c r="P34" s="18">
        <v>1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61</v>
      </c>
      <c r="F35" s="18">
        <v>1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28</v>
      </c>
      <c r="L35" s="93"/>
      <c r="M35" s="16">
        <v>3</v>
      </c>
      <c r="N35" s="17">
        <v>104</v>
      </c>
      <c r="O35" s="18">
        <v>26</v>
      </c>
      <c r="P35" s="18">
        <v>4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44</v>
      </c>
      <c r="F36" s="23">
        <v>2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34</v>
      </c>
      <c r="P36" s="23">
        <v>4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189</v>
      </c>
      <c r="F37" s="28">
        <f>IF(ISNUMBER($G37),SUM(F33:F36),"")</f>
        <v>5</v>
      </c>
      <c r="G37" s="29">
        <f>IF(SUM($G33:$G36)+SUM($Q33:$Q36)&gt;0,SUM(G33:G36),"")</f>
        <v>563</v>
      </c>
      <c r="H37" s="27">
        <f>IF(ISNUMBER($G37),SUM(H33:H36),"")</f>
        <v>2</v>
      </c>
      <c r="I37" s="99"/>
      <c r="K37" s="96">
        <v>11959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171</v>
      </c>
      <c r="P37" s="28">
        <f>IF(ISNUMBER($G37),SUM(P33:P36),"")</f>
        <v>9</v>
      </c>
      <c r="Q37" s="29">
        <f>IF(SUM($G33:$G36)+SUM($Q33:$Q36)&gt;0,SUM(Q33:Q36),"")</f>
        <v>549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2205</v>
      </c>
      <c r="E39" s="34">
        <f>IF(ISNUMBER($G39),SUM(E12,E17,E22,E27,E32,E37),"")</f>
        <v>1045</v>
      </c>
      <c r="F39" s="34">
        <f>IF(ISNUMBER($G39),SUM(F12,F17,F22,F27,F32,F37),"")</f>
        <v>34</v>
      </c>
      <c r="G39" s="35">
        <f>IF(SUM($G$8:$G$37)+SUM($Q$8:$Q$37)&gt;0,SUM(G12,G17,G22,G27,G32,G37),"")</f>
        <v>3250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2235</v>
      </c>
      <c r="O39" s="34">
        <f>IF(ISNUMBER($G39),SUM(O12,O17,O22,O27,O32,O37),"")</f>
        <v>1096</v>
      </c>
      <c r="P39" s="34">
        <f>IF(ISNUMBER($G39),SUM(P12,P17,P22,P27,P32,P37),"")</f>
        <v>26</v>
      </c>
      <c r="Q39" s="35">
        <f>IF(SUM($G$8:$G$37)+SUM($Q$8:$Q$37)&gt;0,SUM(Q12,Q17,Q22,Q27,Q32,Q37),"")</f>
        <v>3331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KK Jiskra Rýmařov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25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32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2024-02-24T17:44:24Z</dcterms:modified>
</cp:coreProperties>
</file>